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F96" i="2"/>
  <c r="G109" i="2"/>
  <c r="H98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<sst xmlns="http://schemas.openxmlformats.org/spreadsheetml/2006/main" count="210" uniqueCount="205">
  <si>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</si>
  <si>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</si>
  <si>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</si>
  <si>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</si>
  <si>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</si>
  <si>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</si>
  <si>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</si>
  <si>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</si>
  <si>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</si>
  <si>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</si>
  <si>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</si>
  <si>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</si>
  <si>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</si>
  <si>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</si>
  <si>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</si>
  <si>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</si>
  <si>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</si>
  <si>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</si>
  <si>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</si>
  <si>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</si>
  <si>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</si>
  <si>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</si>
  <si>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</si>
  <si>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</si>
  <si>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</si>
  <si>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</si>
  <si>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</si>
  <si>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</si>
  <si>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</si>
  <si>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</si>
  <si>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</si>
  <si>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</si>
  <si>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</si>
  <si>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</si>
  <si>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</si>
  <si>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</si>
  <si>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</si>
  <si>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</si>
  <si>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</si>
  <si>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</si>
  <si>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</si>
  <si>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</si>
  <si>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</si>
  <si>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</si>
  <si>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</si>
  <si>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</si>
  <si>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</si>
  <si>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</si>
  <si>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</si>
  <si>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</si>
  <si>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</si>
  <si>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</si>
  <si>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</si>
  <si>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</si>
  <si>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</si>
  <si>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</si>
  <si>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</si>
  <si>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</si>
  <si>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</si>
  <si>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</si>
  <si>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</si>
  <si>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</si>
  <si>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</si>
  <si>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</si>
  <si>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</si>
  <si>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</si>
  <si>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</si>
  <si>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</si>
  <si>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</si>
  <si>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</si>
  <si>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</si>
  <si>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</si>
  <si>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</si>
  <si>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</si>
  <si>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</si>
  <si>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</si>
  <si>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</si>
  <si>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</si>
  <si>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</si>
  <si>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</si>
  <si>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</si>
  <si>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</si>
  <si>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</si>
  <si>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</si>
  <si>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</si>
  <si>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</si>
  <si>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</si>
  <si>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</si>
  <si>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</si>
  <si>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</si>
  <si>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</si>
  <si>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</si>
  <si>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</si>
  <si>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</si>
  <si>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</si>
  <si>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</si>
  <si>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</si>
  <si>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</si>
  <si>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</si>
  <si>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</si>
  <si>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</si>
  <si>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</si>
  <si>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</si>
  <si>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</si>
  <si>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</si>
  <si>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</si>
  <si>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</si>
  <si>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</si>
  <si>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</si>
  <si>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</si>
  <si>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</si>
  <si>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</si>
  <si>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</si>
  <si>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</si>
  <si>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</si>
  <si>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</si>
  <si>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</si>
  <si>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</si>
  <si>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</si>
  <si>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</si>
  <si>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</si>
  <si>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</si>
  <si>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</si>
  <si>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</si>
  <si>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</si>
  <si>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</si>
  <si>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</si>
  <si>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</si>
  <si>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</si>
  <si>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</si>
  <si>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</si>
  <si>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</si>
  <si>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</si>
  <si>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</si>
  <si>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</si>
  <si>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</si>
  <si>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</si>
  <si>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</si>
  <si>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</si>
  <si>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</si>
  <si>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</si>
  <si>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</si>
  <si>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</si>
  <si>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</si>
  <si>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</si>
  <si>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</si>
  <si>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</si>
  <si>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</si>
  <si>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</si>
  <si>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</si>
  <si>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</si>
  <si>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</si>
  <si>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</si>
  <si>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</si>
  <si>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</si>
  <si>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</si>
  <si>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</si>
  <si>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</si>
  <si>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</si>
  <si>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</si>
  <si>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</si>
  <si>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</si>
  <si>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</si>
  <si>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</si>
  <si>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</si>
  <si>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</si>
  <si>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</si>
  <si>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</si>
  <si>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</si>
  <si>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</si>
  <si>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</si>
  <si>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</si>
  <si>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</si>
  <si>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</si>
  <si>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</si>
  <si>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</si>
  <si>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</si>
  <si>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</si>
  <si>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</si>
  <si>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</si>
  <si>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</si>
  <si>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</si>
  <si>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</si>
  <si>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</si>
  <si>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</si>
  <si>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</si>
  <si>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</si>
  <si>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</si>
  <si>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</si>
  <si>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</si>
  <si>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</si>
  <si>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</si>
  <si>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</si>
  <si>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</si>
  <si>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</si>
  <si>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</si>
  <si>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</si>
  <si>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</si>
  <si>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</si>
  <si>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</si>
  <si>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</si>
  <si>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</si>
  <si>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الاستثمارات العامة</t>
  </si>
  <si>
    <t>GENERAL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</si>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</sst>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14" sqref="E1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141029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2.52</v>
      </c>
      <c r="F6" s="47">
        <v>2.42</v>
      </c>
      <c r="G6" s="47">
        <v>2.4</v>
      </c>
      <c r="H6" s="47">
        <v>2.77</v>
      </c>
      <c r="I6" s="4" t="s">
        <v>193</v>
      </c>
    </row>
    <row r="7" spans="4:18" ht="20.100000000000001" customHeight="1" x14ac:dyDescent="0.2">
      <c r="D7" s="13" t="s">
        <v>86</v>
      </c>
      <c r="E7" s="47">
        <v>979273.72</v>
      </c>
      <c r="F7" s="16">
        <v>328031.37</v>
      </c>
      <c r="G7" s="16">
        <v>275338.61</v>
      </c>
      <c r="H7" s="16">
        <v>1243270.6000000001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407824</v>
      </c>
      <c r="F8" s="16">
        <v>135151</v>
      </c>
      <c r="G8" s="16">
        <v>103681</v>
      </c>
      <c r="H8" s="16">
        <v>410811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12</v>
      </c>
      <c r="F9" s="16">
        <v>22</v>
      </c>
      <c r="G9" s="16">
        <v>31</v>
      </c>
      <c r="H9" s="16">
        <v>57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10000000</v>
      </c>
      <c r="F10" s="16">
        <v>10000000</v>
      </c>
      <c r="G10" s="16">
        <v>10000000</v>
      </c>
      <c r="H10" s="16">
        <v>10000000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25200000</v>
      </c>
      <c r="F11" s="16">
        <v>24200000</v>
      </c>
      <c r="G11" s="16">
        <v>24000000</v>
      </c>
      <c r="H11" s="16">
        <v>27700000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1924503</v>
      </c>
      <c r="F16" s="41">
        <v>2766769</v>
      </c>
      <c r="G16" s="41">
        <v>537065</v>
      </c>
      <c r="H16" s="41">
        <v>3436403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2490065</v>
      </c>
      <c r="F17" s="16">
        <v>2491603</v>
      </c>
      <c r="G17" s="16">
        <v>3473663</v>
      </c>
      <c r="H17" s="16">
        <v>1961202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347672</v>
      </c>
      <c r="F19" s="16">
        <v>455782</v>
      </c>
      <c r="G19" s="16">
        <v>22159</v>
      </c>
      <c r="H19" s="16">
        <v>4924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3217525</v>
      </c>
      <c r="F21" s="16">
        <v>3194387</v>
      </c>
      <c r="G21" s="16">
        <v>2857272</v>
      </c>
      <c r="H21" s="16">
        <v>2746000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420161</v>
      </c>
      <c r="F22" s="16">
        <v>231143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9325155</v>
      </c>
      <c r="F23" s="16">
        <v>9817098</v>
      </c>
      <c r="G23" s="16">
        <v>7784084</v>
      </c>
      <c r="H23" s="16">
        <v>8959174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9438238</v>
      </c>
      <c r="F24" s="16">
        <v>11886972</v>
      </c>
      <c r="G24" s="16">
        <v>14799040</v>
      </c>
      <c r="H24" s="16">
        <v>13195988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4946666</v>
      </c>
      <c r="F25" s="16">
        <v>4877614</v>
      </c>
      <c r="G25" s="16">
        <v>5387213</v>
      </c>
      <c r="H25" s="16">
        <v>6768383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948870</v>
      </c>
      <c r="F26" s="16">
        <v>948870</v>
      </c>
      <c r="G26" s="16">
        <v>948870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555535</v>
      </c>
      <c r="F27" s="16">
        <v>872830</v>
      </c>
      <c r="G27" s="16">
        <v>23902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6451071</v>
      </c>
      <c r="F28" s="16">
        <v>6699314</v>
      </c>
      <c r="G28" s="16">
        <v>6359985</v>
      </c>
      <c r="H28" s="16">
        <v>6768383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166929</v>
      </c>
      <c r="F29" s="16">
        <v>215631</v>
      </c>
      <c r="G29" s="16">
        <v>155046</v>
      </c>
      <c r="H29" s="16">
        <v>39111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25381393</v>
      </c>
      <c r="F30" s="42">
        <v>28619015</v>
      </c>
      <c r="G30" s="42">
        <v>29098155</v>
      </c>
      <c r="H30" s="42">
        <v>28962656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1415149</v>
      </c>
      <c r="F35" s="41">
        <v>1518575</v>
      </c>
      <c r="G35" s="41">
        <v>1191928</v>
      </c>
      <c r="H35" s="41">
        <v>910586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3657288</v>
      </c>
      <c r="F39" s="16">
        <v>3894235</v>
      </c>
      <c r="G39" s="16">
        <v>3159909</v>
      </c>
      <c r="H39" s="16">
        <v>3142654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17617</v>
      </c>
      <c r="G42" s="16">
        <v>23811</v>
      </c>
      <c r="H42" s="16">
        <v>55554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3657288</v>
      </c>
      <c r="F43" s="42">
        <v>3911852</v>
      </c>
      <c r="G43" s="42">
        <v>3183720</v>
      </c>
      <c r="H43" s="42">
        <v>3198208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10000000</v>
      </c>
      <c r="F46" s="44">
        <v>10000000</v>
      </c>
      <c r="G46" s="44">
        <v>10000000</v>
      </c>
      <c r="H46" s="44">
        <v>10000000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10000000</v>
      </c>
      <c r="F47" s="43">
        <v>10000000</v>
      </c>
      <c r="G47" s="43">
        <v>10000000</v>
      </c>
      <c r="H47" s="43">
        <v>10000000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10000000</v>
      </c>
      <c r="F48" s="43">
        <v>10000000</v>
      </c>
      <c r="G48" s="43">
        <v>10000000</v>
      </c>
      <c r="H48" s="43">
        <v>10000000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6462359</v>
      </c>
      <c r="F49" s="43">
        <v>6261251</v>
      </c>
      <c r="G49" s="43">
        <v>5914384</v>
      </c>
      <c r="H49" s="43">
        <v>5792126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2155018</v>
      </c>
      <c r="F50" s="43">
        <v>2155018</v>
      </c>
      <c r="G50" s="43">
        <v>2155018</v>
      </c>
      <c r="H50" s="43">
        <v>2155018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1200000</v>
      </c>
      <c r="F55" s="43">
        <v>2000000</v>
      </c>
      <c r="G55" s="43">
        <v>1200000</v>
      </c>
      <c r="H55" s="43">
        <v>1200000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-957624</v>
      </c>
      <c r="F57" s="43">
        <v>1094547</v>
      </c>
      <c r="G57" s="43">
        <v>3501357</v>
      </c>
      <c r="H57" s="43">
        <v>3179602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2864352</v>
      </c>
      <c r="F58" s="43">
        <v>3196347</v>
      </c>
      <c r="G58" s="43">
        <v>3143676</v>
      </c>
      <c r="H58" s="43">
        <v>3437702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21724105</v>
      </c>
      <c r="F59" s="43">
        <v>24707163</v>
      </c>
      <c r="G59" s="43">
        <v>25914435</v>
      </c>
      <c r="H59" s="43">
        <v>25764448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25381393</v>
      </c>
      <c r="F61" s="45">
        <v>28619015</v>
      </c>
      <c r="G61" s="45">
        <v>29098155</v>
      </c>
      <c r="H61" s="45">
        <v>28962656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9045048</v>
      </c>
      <c r="F65" s="44">
        <v>11699191</v>
      </c>
      <c r="G65" s="44">
        <v>10245026</v>
      </c>
      <c r="H65" s="44">
        <v>8831190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5166740</v>
      </c>
      <c r="F66" s="43">
        <v>6401950</v>
      </c>
      <c r="G66" s="43">
        <v>6989007</v>
      </c>
      <c r="H66" s="43">
        <v>5094168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3878308</v>
      </c>
      <c r="F67" s="43">
        <v>5297241</v>
      </c>
      <c r="G67" s="43">
        <v>3256019</v>
      </c>
      <c r="H67" s="43">
        <v>3737022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1368990</v>
      </c>
      <c r="F68" s="43">
        <v>1508145</v>
      </c>
      <c r="G68" s="43">
        <v>1170094</v>
      </c>
      <c r="H68" s="43">
        <v>816864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1168943</v>
      </c>
      <c r="F69" s="43">
        <v>1352626</v>
      </c>
      <c r="G69" s="43">
        <v>1262194</v>
      </c>
      <c r="H69" s="43">
        <v>1530408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763206</v>
      </c>
      <c r="F70" s="43">
        <v>955479</v>
      </c>
      <c r="G70" s="43">
        <v>1001824</v>
      </c>
      <c r="H70" s="43">
        <v>917532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112566</v>
      </c>
      <c r="F71" s="43">
        <v>224623</v>
      </c>
      <c r="G71" s="43">
        <v>288832</v>
      </c>
      <c r="H71" s="43">
        <v>59942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1227809</v>
      </c>
      <c r="F72" s="43">
        <v>2211847</v>
      </c>
      <c r="G72" s="43">
        <v>534899</v>
      </c>
      <c r="H72" s="43">
        <v>1329808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400463</v>
      </c>
      <c r="F73" s="43">
        <v>764364</v>
      </c>
      <c r="G73" s="43">
        <v>769912</v>
      </c>
      <c r="H73" s="43">
        <v>754609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50621</v>
      </c>
      <c r="F74" s="43">
        <v>54275</v>
      </c>
      <c r="G74" s="43">
        <v>50577</v>
      </c>
      <c r="H74" s="43">
        <v>31326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1577651</v>
      </c>
      <c r="F75" s="43">
        <v>2921936</v>
      </c>
      <c r="G75" s="43">
        <v>1254234</v>
      </c>
      <c r="H75" s="43">
        <v>2053091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1577651</v>
      </c>
      <c r="F77" s="43">
        <v>2921936</v>
      </c>
      <c r="G77" s="43">
        <v>1254234</v>
      </c>
      <c r="H77" s="43">
        <v>2053091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284127</v>
      </c>
      <c r="F78" s="43">
        <v>491565</v>
      </c>
      <c r="G78" s="43">
        <v>194348</v>
      </c>
      <c r="H78" s="43">
        <v>242745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34441</v>
      </c>
      <c r="F81" s="43">
        <v>30833</v>
      </c>
      <c r="G81" s="43">
        <v>31654</v>
      </c>
      <c r="H81" s="43">
        <v>30821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1259083</v>
      </c>
      <c r="F82" s="43">
        <v>2399538</v>
      </c>
      <c r="G82" s="43">
        <v>1028232</v>
      </c>
      <c r="H82" s="43">
        <v>1779525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1259083</v>
      </c>
      <c r="F84" s="45">
        <v>2399538</v>
      </c>
      <c r="G84" s="45">
        <v>1028232</v>
      </c>
      <c r="H84" s="45">
        <v>1779525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2766769</v>
      </c>
      <c r="F88" s="44">
        <v>537065</v>
      </c>
      <c r="G88" s="44">
        <v>3436403</v>
      </c>
      <c r="H88" s="44">
        <v>3126026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1234881</v>
      </c>
      <c r="F89" s="43">
        <v>3150850</v>
      </c>
      <c r="G89" s="43">
        <v>-840470</v>
      </c>
      <c r="H89" s="43">
        <v>1566999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-53342</v>
      </c>
      <c r="F90" s="43">
        <v>-26229</v>
      </c>
      <c r="G90" s="43">
        <v>-1150444</v>
      </c>
      <c r="H90" s="43">
        <v>-252902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-2023805</v>
      </c>
      <c r="F91" s="43">
        <v>-894917</v>
      </c>
      <c r="G91" s="43">
        <v>-908424</v>
      </c>
      <c r="H91" s="43">
        <v>-1003720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1924503</v>
      </c>
      <c r="F92" s="45">
        <v>2766769</v>
      </c>
      <c r="G92" s="45">
        <v>537065</v>
      </c>
      <c r="H92" s="45">
        <v>3436403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4.0782400000000001</v>
      </c>
      <c r="F96" s="46">
        <f>+F8*100/F10</f>
        <v>1.35151</v>
      </c>
      <c r="G96" s="46">
        <f>+G8*100/G10</f>
        <v>1.03681</v>
      </c>
      <c r="H96" s="46">
        <f>+H8*100/H10</f>
        <v>4.1081099999999999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0.1259083</v>
      </c>
      <c r="F97" s="47">
        <f>+F84/F10</f>
        <v>0.23995379999999999</v>
      </c>
      <c r="G97" s="47">
        <f>+G84/G10</f>
        <v>0.1028232</v>
      </c>
      <c r="H97" s="47">
        <f>+H84/H10</f>
        <v>0.17795250000000001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0.12</v>
      </c>
      <c r="F98" s="47">
        <f>+F55/F10</f>
        <v>0.2</v>
      </c>
      <c r="G98" s="47">
        <f>+G55/G10</f>
        <v>0.12</v>
      </c>
      <c r="H98" s="47">
        <f>+H55/H10</f>
        <v>0.12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2.1724104999999998</v>
      </c>
      <c r="F99" s="47">
        <f>+F59/F10</f>
        <v>2.4707162999999999</v>
      </c>
      <c r="G99" s="47">
        <f>+G59/G10</f>
        <v>2.5914435</v>
      </c>
      <c r="H99" s="47">
        <f>+H59/H10</f>
        <v>2.5764448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20.014566156480551</v>
      </c>
      <c r="F100" s="47">
        <f>+F11/F84</f>
        <v>10.085274748722462</v>
      </c>
      <c r="G100" s="47">
        <f>+G11/G84</f>
        <v>23.341035875172139</v>
      </c>
      <c r="H100" s="47">
        <f>+H11/H84</f>
        <v>15.565951588204717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4.7619047619047619</v>
      </c>
      <c r="F101" s="47">
        <f>+F55*100/F11</f>
        <v>8.2644628099173545</v>
      </c>
      <c r="G101" s="47">
        <f>+G55*100/G11</f>
        <v>5</v>
      </c>
      <c r="H101" s="47">
        <f>+H55*100/H11</f>
        <v>4.3321299638989172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95.307457888002617</v>
      </c>
      <c r="F102" s="47">
        <f>+F55*100/F84</f>
        <v>83.349378088615396</v>
      </c>
      <c r="G102" s="47">
        <f>+G55*100/G84</f>
        <v>116.70517937586069</v>
      </c>
      <c r="H102" s="47">
        <f>+H55*100/H84</f>
        <v>67.433725291861592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1.1600017584153639</v>
      </c>
      <c r="F103" s="48">
        <f>+F11/F59</f>
        <v>0.97947303783926953</v>
      </c>
      <c r="G103" s="48">
        <f>+G11/G59</f>
        <v>0.92612476405524569</v>
      </c>
      <c r="H103" s="48">
        <f>+H11/H59</f>
        <v>1.075124916318797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42.87769396027528</v>
      </c>
      <c r="F105" s="53">
        <f>+F67*100/F65</f>
        <v>45.278694911468662</v>
      </c>
      <c r="G105" s="53">
        <f>+G67*100/G65</f>
        <v>31.781461559980425</v>
      </c>
      <c r="H105" s="53">
        <f>+H67*100/H65</f>
        <v>42.316177095046079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17.442151771886671</v>
      </c>
      <c r="F106" s="54">
        <f>+F75*100/F65</f>
        <v>24.975538906920999</v>
      </c>
      <c r="G106" s="54">
        <f>+G75*100/G65</f>
        <v>12.242370102330634</v>
      </c>
      <c r="H106" s="54">
        <f>+H75*100/H65</f>
        <v>23.248180596272981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13.92013618943758</v>
      </c>
      <c r="F107" s="54">
        <f>+F82*100/F65</f>
        <v>20.510289985008367</v>
      </c>
      <c r="G107" s="54">
        <f>+G82*100/G65</f>
        <v>10.036402055006986</v>
      </c>
      <c r="H107" s="54">
        <f>+H82*100/H65</f>
        <v>20.150455374643734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4.9606536567949604</v>
      </c>
      <c r="F108" s="54">
        <f>F82*100/F30</f>
        <v>8.3844185413089871</v>
      </c>
      <c r="G108" s="54">
        <f>G82*100/G30</f>
        <v>3.5336673407643886</v>
      </c>
      <c r="H108" s="54">
        <f>H82*100/H30</f>
        <v>6.1442051447215338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5.7957876745670305</v>
      </c>
      <c r="F109" s="55">
        <f>+F84*100/F59</f>
        <v>9.7119122903750625</v>
      </c>
      <c r="G109" s="55">
        <f>+G84*100/G59</f>
        <v>3.967796326641889</v>
      </c>
      <c r="H109" s="55">
        <f>+H84*100/H59</f>
        <v>6.9069013238707848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14.409327336762013</v>
      </c>
      <c r="F111" s="46">
        <f>+F43*100/F30</f>
        <v>13.668716411099403</v>
      </c>
      <c r="G111" s="46">
        <f>+G43*100/G30</f>
        <v>10.941312258457623</v>
      </c>
      <c r="H111" s="46">
        <f>+H43*100/H30</f>
        <v>11.042523171907991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85.590672663237982</v>
      </c>
      <c r="F112" s="47">
        <f>+(F59+F60)*100/F30</f>
        <v>86.33128358890059</v>
      </c>
      <c r="G112" s="47">
        <f>+(G59+G60)*100/G30</f>
        <v>89.058687741542371</v>
      </c>
      <c r="H112" s="47">
        <f>+(H59+H60)*100/H30</f>
        <v>88.957476828092013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0.35636531060371668</v>
      </c>
      <c r="F115" s="46">
        <f>+F65/F30</f>
        <v>0.40879083364679042</v>
      </c>
      <c r="G115" s="46">
        <f>+G65/G30</f>
        <v>0.35208507206041068</v>
      </c>
      <c r="H115" s="46">
        <f>+H65/H30</f>
        <v>0.30491644136504609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1.4021002094070891</v>
      </c>
      <c r="F116" s="47">
        <f>+F65/F28</f>
        <v>1.7463267134515563</v>
      </c>
      <c r="G116" s="47">
        <f>+G65/G28</f>
        <v>1.6108569438449933</v>
      </c>
      <c r="H116" s="47">
        <f>+H65/H28</f>
        <v>1.304771021379848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1.5958469032530227</v>
      </c>
      <c r="F117" s="48">
        <f>+F65/F120</f>
        <v>1.9752594311230902</v>
      </c>
      <c r="G117" s="48">
        <f>+G65/G120</f>
        <v>2.2155359604686242</v>
      </c>
      <c r="H117" s="48">
        <f>+H65/H120</f>
        <v>1.5182944441005963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2.5497458772729957</v>
      </c>
      <c r="F119" s="46">
        <f>+F23/F39</f>
        <v>2.5209310686180983</v>
      </c>
      <c r="G119" s="46">
        <f>+G23/G39</f>
        <v>2.4633886608759936</v>
      </c>
      <c r="H119" s="46">
        <f>+H23/H39</f>
        <v>2.8508305400467249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5667867</v>
      </c>
      <c r="F120" s="42">
        <f>+F23-F39</f>
        <v>5922863</v>
      </c>
      <c r="G120" s="42">
        <f>+G23-G39</f>
        <v>4624175</v>
      </c>
      <c r="H120" s="42">
        <f>+H23-H39</f>
        <v>5816520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2021-09-14T10:39:29Z</dcterms:modified>
</cp:coreProperties>
</file>